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<sst xmlns="http://schemas.openxmlformats.org/spreadsheetml/2006/main" count="1793" uniqueCount="1213">
  <si>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</si>
  <si>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</si>
  <si>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</si>
  <si>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</si>
  <si>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</si>
  <si>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</si>
  <si>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</si>
  <si>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</si>
  <si>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</si>
  <si>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</si>
  <si>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</si>
  <si>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</si>
  <si>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</si>
  <si>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</si>
  <si>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</si>
  <si>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</si>
  <si>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</si>
  <si>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</si>
  <si>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</si>
  <si>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</si>
  <si>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</si>
  <si>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</si>
  <si>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</si>
  <si>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</si>
  <si>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</si>
  <si>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</si>
  <si>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</si>
  <si>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</si>
  <si>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</si>
  <si>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</si>
  <si>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</si>
  <si>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</si>
  <si>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</si>
  <si>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</si>
  <si>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</si>
  <si>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</si>
  <si>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</si>
  <si>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</si>
  <si>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</si>
  <si>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</si>
  <si>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</si>
  <si>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</si>
  <si>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</si>
  <si>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</si>
  <si>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</si>
  <si>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</si>
  <si>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</si>
  <si>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</si>
  <si>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</si>
  <si>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</si>
  <si>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</si>
  <si>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</si>
  <si>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</si>
  <si>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</si>
  <si>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</si>
  <si>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</si>
  <si>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</si>
  <si>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</si>
  <si>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</si>
  <si>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</si>
  <si>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</si>
  <si>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</si>
  <si>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</si>
  <si>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</si>
  <si>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</si>
  <si>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</si>
  <si>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</si>
  <si>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</si>
  <si>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</si>
  <si>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</si>
  <si>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</si>
  <si>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</si>
  <si>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</si>
  <si>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</si>
  <si>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</si>
  <si>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</si>
  <si>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</si>
  <si>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</si>
  <si>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</si>
  <si>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</si>
  <si>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</si>
  <si>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</si>
  <si>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</si>
  <si>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</si>
  <si>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</si>
  <si>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</si>
  <si>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</si>
  <si>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</si>
  <si>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</si>
  <si>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</si>
  <si>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</si>
  <si>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</si>
  <si>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</si>
  <si>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</si>
  <si>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</si>
  <si>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</si>
  <si>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</si>
  <si>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</si>
  <si>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</si>
  <si>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</si>
  <si>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</si>
  <si>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</si>
  <si>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</si>
  <si>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</si>
  <si>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</si>
  <si>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</si>
  <si>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</si>
  <si>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</si>
  <si>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</si>
  <si>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</si>
  <si>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</si>
  <si>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</si>
  <si>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</si>
  <si>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</si>
  <si>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</si>
  <si>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</si>
  <si>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</si>
  <si>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</si>
  <si>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</si>
  <si>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</si>
  <si>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</si>
  <si>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</si>
  <si>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</si>
  <si>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</si>
  <si>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</si>
  <si>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</si>
  <si>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</si>
  <si>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</si>
  <si>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</si>
  <si>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</si>
  <si>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</si>
  <si>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</si>
  <si>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</si>
  <si>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</si>
  <si>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</si>
  <si>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</si>
  <si>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</si>
  <si>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</si>
  <si>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</si>
  <si>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</si>
  <si>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</si>
  <si>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</si>
  <si>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</si>
  <si>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</si>
  <si>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</si>
  <si>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</si>
  <si>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</si>
  <si>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</si>
  <si>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</si>
  <si>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</si>
  <si>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</si>
  <si>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</si>
  <si>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</si>
  <si>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</si>
  <si>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</si>
  <si>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</si>
  <si>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</si>
  <si>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</si>
  <si>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</si>
  <si>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</si>
  <si>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</si>
  <si>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</si>
  <si>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</si>
  <si>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</si>
  <si>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</si>
  <si>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</si>
  <si>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</si>
  <si>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</si>
  <si>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</si>
  <si>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</si>
  <si>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</si>
  <si>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</si>
  <si>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</si>
  <si>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</si>
  <si>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</si>
  <si>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</si>
  <si>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</si>
  <si>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</si>
  <si>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</si>
  <si>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</si>
  <si>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</si>
  <si>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</si>
  <si>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</si>
  <si>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</si>
  <si>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</si>
  <si>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</si>
  <si>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</si>
  <si>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</si>
  <si>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</si>
  <si>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</si>
  <si>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</si>
  <si>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</si>
  <si>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</si>
  <si>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</si>
  <si>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</si>
  <si>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</si>
  <si>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</si>
  <si>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</si>
  <si>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</si>
  <si>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</si>
  <si>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</si>
  <si>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</si>
  <si>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</si>
  <si>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</si>
  <si>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</si>
  <si>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</si>
  <si>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</si>
  <si>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</si>
  <si>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</si>
  <si>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</si>
  <si>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</si>
  <si>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</si>
  <si>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</si>
  <si>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</si>
  <si>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</si>
  <si>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</si>
  <si>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</si>
  <si>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</si>
  <si>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</si>
  <si>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</si>
  <si>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</si>
  <si>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</si>
  <si>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</si>
  <si>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</si>
  <si>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</si>
  <si>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</si>
  <si>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</si>
  <si>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</si>
  <si>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</si>
  <si>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</si>
  <si>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</si>
  <si>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</si>
  <si>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</si>
  <si>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</si>
  <si>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</si>
  <si>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</si>
  <si>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</si>
  <si>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</si>
  <si>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</si>
  <si>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</si>
  <si>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</si>
  <si>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</si>
  <si>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</si>
  <si>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</si>
  <si>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</si>
  <si>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</si>
  <si>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</si>
  <si>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</si>
  <si>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</si>
  <si>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</si>
  <si>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</si>
  <si>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</si>
  <si>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</si>
  <si>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</si>
  <si>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</si>
  <si>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</si>
  <si>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</si>
  <si>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</si>
  <si>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</si>
  <si>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</si>
  <si>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</si>
  <si>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</si>
  <si>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</si>
  <si>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</si>
  <si>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</si>
  <si>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</si>
  <si>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</si>
  <si>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</si>
  <si>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</si>
  <si>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</si>
  <si>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</si>
  <si>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</si>
  <si>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</si>
  <si>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</si>
  <si>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</si>
  <si>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</si>
  <si>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</si>
  <si>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</si>
  <si>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</si>
  <si>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</si>
  <si>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</si>
  <si>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</si>
  <si>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</si>
  <si>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</si>
  <si>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</si>
  <si>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</si>
  <si>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</si>
  <si>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</si>
  <si>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</si>
  <si>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</si>
  <si>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</si>
  <si>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</si>
  <si>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</si>
  <si>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</si>
  <si>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</si>
  <si>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</si>
  <si>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</si>
  <si>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</si>
  <si>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</si>
  <si>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</si>
  <si>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</si>
  <si>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</si>
  <si>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</si>
  <si>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</si>
  <si>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</si>
  <si>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</si>
  <si>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</si>
  <si>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</si>
  <si>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</si>
  <si>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</si>
  <si>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</si>
  <si>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</si>
  <si>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</si>
  <si>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</si>
  <si>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</si>
  <si>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</si>
  <si>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</si>
  <si>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</si>
  <si>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</si>
  <si>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</si>
  <si>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</si>
  <si>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</si>
  <si>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</si>
  <si>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</si>
  <si>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</si>
  <si>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</si>
  <si>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</si>
  <si>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</si>
  <si>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</si>
  <si>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</si>
  <si>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</si>
  <si>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</si>
  <si>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</si>
  <si>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</si>
  <si>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</si>
  <si>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</si>
  <si>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</si>
  <si>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</si>
  <si>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</si>
  <si>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</si>
  <si>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</si>
  <si>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</si>
  <si>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</si>
  <si>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</si>
  <si>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</si>
  <si>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</si>
  <si>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</si>
  <si>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</si>
  <si>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</si>
  <si>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</si>
  <si>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</si>
  <si>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</si>
  <si>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</si>
  <si>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</si>
  <si>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</si>
  <si>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</si>
  <si>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</si>
  <si>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</si>
  <si>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</si>
  <si>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</si>
  <si>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</si>
  <si>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</si>
  <si>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</si>
  <si>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</si>
  <si>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</si>
  <si>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</si>
  <si>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</si>
  <si>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</si>
  <si>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</si>
  <si>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</si>
  <si>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</si>
  <si>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</si>
  <si>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</si>
  <si>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</si>
  <si>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</si>
  <si>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</si>
  <si>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</si>
  <si>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</si>
  <si>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</si>
  <si>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</si>
  <si>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</si>
  <si>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</si>
  <si>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</si>
  <si>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</si>
  <si>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</si>
  <si>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</si>
  <si>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</si>
  <si>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</si>
  <si>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</si>
  <si>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</si>
  <si>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</si>
  <si>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</si>
  <si>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</si>
  <si>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</si>
  <si>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</si>
  <si>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</si>
  <si>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</si>
  <si>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</si>
  <si>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</si>
  <si>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</si>
  <si>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</si>
  <si>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</si>
  <si>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</si>
  <si>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</si>
  <si>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</si>
  <si>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</si>
  <si>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</si>
  <si>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</si>
  <si>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</si>
  <si>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</si>
  <si>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</si>
  <si>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</si>
  <si>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</si>
  <si>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</si>
  <si>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</si>
  <si>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</si>
  <si>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</si>
  <si>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</si>
  <si>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</si>
  <si>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</si>
  <si>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</si>
  <si>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</si>
  <si>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</si>
  <si>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</si>
  <si>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</si>
  <si>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</si>
  <si>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</si>
  <si>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</si>
  <si>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</si>
  <si>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</si>
  <si>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</si>
  <si>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</si>
  <si>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</si>
  <si>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</si>
  <si>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</si>
  <si>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</si>
  <si>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</si>
  <si>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</si>
  <si>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</si>
  <si>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</si>
  <si>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</si>
  <si>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</si>
  <si>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</si>
  <si>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</si>
  <si>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</si>
  <si>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</si>
  <si>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</si>
  <si>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</si>
  <si>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</si>
  <si>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</si>
  <si>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</si>
  <si>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</si>
  <si>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</si>
  <si>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</si>
  <si>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</si>
  <si>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</si>
  <si>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</si>
  <si>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</si>
  <si>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</si>
  <si>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</si>
  <si>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</si>
  <si>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</si>
  <si>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</si>
  <si>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</si>
  <si>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</si>
  <si>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</si>
  <si>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</si>
  <si>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</si>
  <si>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</si>
  <si>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</si>
  <si>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</si>
  <si>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</si>
  <si>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</si>
  <si>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</si>
  <si>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</si>
  <si>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</si>
  <si>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</si>
  <si>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</si>
  <si>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</si>
  <si>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</si>
  <si>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</si>
  <si>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</si>
  <si>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</si>
  <si>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</si>
  <si>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</si>
  <si>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</si>
  <si>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</si>
  <si>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</si>
  <si>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</si>
  <si>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</si>
  <si>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</si>
  <si>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</si>
  <si>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</si>
  <si>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</si>
  <si>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</si>
  <si>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</si>
  <si>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</si>
  <si>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</si>
  <si>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</si>
  <si>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</si>
  <si>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</si>
  <si>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</si>
  <si>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</si>
  <si>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</si>
  <si>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</si>
  <si>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</si>
  <si>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</si>
  <si>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</si>
  <si>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</si>
  <si>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</si>
  <si>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</si>
  <si>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</si>
  <si>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</si>
  <si>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</si>
  <si>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</si>
  <si>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</si>
  <si>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</si>
  <si>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</si>
  <si>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</si>
  <si>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</si>
  <si>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</si>
  <si>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</si>
  <si>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</si>
  <si>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</si>
  <si>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</si>
  <si>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</si>
  <si>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</si>
  <si>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</si>
  <si>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</si>
  <si>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</si>
  <si>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</si>
  <si>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</si>
  <si>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</si>
  <si>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</si>
  <si>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</si>
  <si>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</si>
  <si>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</si>
  <si>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</si>
  <si>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</si>
  <si>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</si>
  <si>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</si>
  <si>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</si>
  <si>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</si>
  <si>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</si>
  <si>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</si>
  <si>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</si>
  <si>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</si>
  <si>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</si>
  <si>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</si>
  <si>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</si>
  <si>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</si>
  <si>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</si>
  <si>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</si>
  <si>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</si>
  <si>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</si>
  <si>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</si>
  <si>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</si>
  <si>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</si>
  <si>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</si>
  <si>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</si>
  <si>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</si>
  <si>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</si>
  <si>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</si>
  <si>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</si>
  <si>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</si>
  <si>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</si>
  <si>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</si>
  <si>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</si>
  <si>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</si>
  <si>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</si>
  <si>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</si>
  <si>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</si>
  <si>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</si>
  <si>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</si>
  <si>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</si>
  <si>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</si>
  <si>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</si>
  <si>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</si>
  <si>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</si>
  <si>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</si>
  <si>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</si>
  <si>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</si>
  <si>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</si>
  <si>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</si>
  <si>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</si>
  <si>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</si>
  <si>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</si>
  <si>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</si>
  <si>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</si>
  <si>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</si>
  <si>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</si>
  <si>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</si>
  <si>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</si>
  <si>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</si>
  <si>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</si>
  <si>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</si>
  <si>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</si>
  <si>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</si>
  <si>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</si>
  <si>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</si>
  <si>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</si>
  <si>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</si>
  <si>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</si>
  <si>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</si>
  <si>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</si>
  <si>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</si>
  <si>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</si>
  <si>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</si>
  <si>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</si>
  <si>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</si>
  <si>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</si>
  <si>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</si>
  <si>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</si>
  <si>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</si>
  <si>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</si>
  <si>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</si>
  <si>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</si>
  <si>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</si>
  <si>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</si>
  <si>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</si>
  <si>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</si>
  <si>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</si>
  <si>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</si>
  <si>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</si>
  <si>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</si>
  <si>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</si>
  <si>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</si>
  <si>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</si>
  <si>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</si>
  <si>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</si>
  <si>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</si>
  <si>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</si>
  <si>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</si>
  <si>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</si>
  <si>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</si>
  <si>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</si>
  <si>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</si>
  <si>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</si>
  <si>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</si>
  <si>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</si>
  <si>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</si>
  <si>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</si>
  <si>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</si>
  <si>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</si>
  <si>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</si>
  <si>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</si>
  <si>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</si>
  <si>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</si>
  <si>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</si>
  <si>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</si>
  <si>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</si>
  <si>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</si>
  <si>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</si>
  <si>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</si>
  <si>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</si>
  <si>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</si>
  <si>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</si>
  <si>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</si>
  <si>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</si>
  <si>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</si>
  <si>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</si>
  <si>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</si>
  <si>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</si>
  <si>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</si>
  <si>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</si>
  <si>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</si>
  <si>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</si>
  <si>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</si>
  <si>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</si>
  <si>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</si>
  <si>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</si>
  <si>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</si>
  <si>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</si>
  <si>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</si>
  <si>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</si>
  <si>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</si>
  <si>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</si>
  <si>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</si>
  <si>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</si>
  <si>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</si>
  <si>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</si>
  <si>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</si>
  <si>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</si>
  <si>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</si>
  <si>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</si>
  <si>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</si>
  <si>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</si>
  <si>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</si>
  <si>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</si>
  <si>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</si>
  <si>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</si>
  <si>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</si>
  <si>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</si>
  <si>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</si>
  <si>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</si>
  <si>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</si>
  <si>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</si>
  <si>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</si>
  <si>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</si>
  <si>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</si>
  <si>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</si>
  <si>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</si>
  <si>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</si>
  <si>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</si>
  <si>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</si>
  <si>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</si>
  <si>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</si>
  <si>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</si>
  <si>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</si>
  <si>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</si>
  <si>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</si>
  <si>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</si>
  <si>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</si>
  <si>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</si>
  <si>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</si>
  <si>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</si>
  <si>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</si>
  <si>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</si>
  <si>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</si>
  <si>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</si>
  <si>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</si>
  <si>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</si>
  <si>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</si>
  <si>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</si>
  <si>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</si>
  <si>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</si>
  <si>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</si>
  <si>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</si>
  <si>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</si>
  <si>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</si>
  <si>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</si>
  <si>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</si>
  <si>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</si>
  <si>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</si>
  <si>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</si>
  <si>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</si>
  <si>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</si>
  <si>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</si>
  <si>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</si>
  <si>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</si>
  <si>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</si>
  <si>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</si>
  <si>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</si>
  <si>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</si>
  <si>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</si>
  <si>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</si>
  <si>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</si>
  <si>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</si>
  <si>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</si>
  <si>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</si>
  <si>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</si>
  <si>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</si>
  <si>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</si>
  <si>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</si>
  <si>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</si>
  <si>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</si>
  <si>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</si>
  <si>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</si>
  <si>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</si>
  <si>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</si>
  <si>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</si>
  <si>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</si>
  <si>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</si>
  <si>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</si>
  <si>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</si>
  <si>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</si>
  <si>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</si>
  <si>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</si>
  <si>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</si>
  <si>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</si>
  <si>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</si>
  <si>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</si>
  <si>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</si>
  <si>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</si>
  <si>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</si>
  <si>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</si>
  <si>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</si>
  <si>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</si>
  <si>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</si>
  <si>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</si>
  <si>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</si>
  <si>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</si>
  <si>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</si>
  <si>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</si>
  <si>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</si>
  <si>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</si>
  <si>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</si>
  <si>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</si>
  <si>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</si>
  <si>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</si>
  <si>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</si>
  <si>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</si>
  <si>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</si>
  <si>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</si>
  <si>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</si>
  <si>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</si>
  <si>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</si>
  <si>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</si>
  <si>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</si>
  <si>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</si>
  <si>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</si>
  <si>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</si>
  <si>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</si>
  <si>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</si>
  <si>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</si>
  <si>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</si>
  <si>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</si>
  <si>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</si>
  <si>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</si>
  <si>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</si>
  <si>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</si>
  <si>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</si>
  <si>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</si>
  <si>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</si>
  <si>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</si>
  <si>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</si>
  <si>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</si>
  <si>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</si>
  <si>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</si>
  <si>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</si>
  <si>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</si>
  <si>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</si>
  <si>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</si>
  <si>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</si>
  <si>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</si>
  <si>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</si>
  <si>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</si>
  <si>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</si>
  <si>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</si>
  <si>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</si>
  <si>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</si>
  <si>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</si>
  <si>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</si>
  <si>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</si>
  <si>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</si>
  <si>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</si>
  <si>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</si>
  <si>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</si>
  <si>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</si>
  <si>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</si>
  <si>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</si>
  <si>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</si>
  <si>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</si>
  <si>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</si>
  <si>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</si>
  <si>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</si>
  <si>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</si>
  <si>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</si>
  <si>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</si>
  <si>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</si>
  <si>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</si>
  <si>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</si>
  <si>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</si>
  <si>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</si>
  <si>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</si>
  <si>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</si>
  <si>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</si>
  <si>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</si>
  <si>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</si>
  <si>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</si>
  <si>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</si>
  <si>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</si>
  <si>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</si>
  <si>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</si>
  <si>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</si>
  <si>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</si>
  <si>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</si>
  <si>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</si>
  <si>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</si>
  <si>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</si>
  <si>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</si>
  <si>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</si>
  <si>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</si>
  <si>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</si>
  <si>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</si>
  <si>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</si>
  <si>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</si>
  <si>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</si>
  <si>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</si>
  <si>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</si>
  <si>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</si>
  <si>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</si>
  <si>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</si>
  <si>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</si>
  <si>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</si>
  <si>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</si>
  <si>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</si>
  <si>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</si>
  <si>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</si>
  <si>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</si>
  <si>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</si>
  <si>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</si>
  <si>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</si>
  <si>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</si>
  <si>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</si>
  <si>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</si>
  <si>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</si>
  <si>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</si>
  <si>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</si>
  <si>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</si>
  <si>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</si>
  <si>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</si>
  <si>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</si>
  <si>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</si>
  <si>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</si>
  <si>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</si>
  <si>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</si>
  <si>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</si>
  <si>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</si>
  <si>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</si>
  <si>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</si>
  <si>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</si>
  <si>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</si>
  <si>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</si>
  <si>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</si>
  <si>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</si>
  <si>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</si>
  <si>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</si>
  <si>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</si>
  <si>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</si>
  <si>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</si>
  <si>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</si>
  <si>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</si>
  <si>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</si>
  <si>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</si>
  <si>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</si>
  <si>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</si>
  <si>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</si>
  <si>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</si>
  <si>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</si>
  <si>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</si>
  <si>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</si>
  <si>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</si>
  <si>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</si>
  <si>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</si>
  <si>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</si>
  <si>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</si>
  <si>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</si>
  <si>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</si>
  <si>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</si>
  <si>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</si>
  <si>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</si>
  <si>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</si>
  <si>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</si>
  <si>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</si>
  <si>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</si>
  <si>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</si>
  <si>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</si>
  <si>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</si>
  <si>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</si>
  <si>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</si>
  <si>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</si>
  <si>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</si>
  <si>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</si>
  <si>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</si>
  <si>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</si>
  <si>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</si>
  <si>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</si>
  <si>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</si>
  <si>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</si>
  <si>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</si>
  <si>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</si>
  <si>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</si>
  <si>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</si>
  <si>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</si>
  <si>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</si>
  <si>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</si>
  <si>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</si>
  <si>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</si>
  <si>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</si>
  <si>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</si>
  <si>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</si>
  <si>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</si>
  <si>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</si>
  <si>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</si>
  <si>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</si>
  <si>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</si>
  <si>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</si>
  <si>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</si>
  <si>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</si>
  <si>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</si>
  <si>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</si>
  <si>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</si>
  <si>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</si>
  <si>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</si>
  <si>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</si>
  <si>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</si>
  <si>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</si>
  <si>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</si>
  <si>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</si>
  <si>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</si>
  <si>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</si>
  <si>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</si>
  <si>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</si>
  <si>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</si>
  <si>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</si>
  <si>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</si>
  <si>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</si>
  <si>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</si>
  <si>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</si>
  <si>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</si>
  <si>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</si>
  <si>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</si>
  <si>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</si>
  <si>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</si>
  <si>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</si>
  <si>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</si>
  <si>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</si>
  <si>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</si>
  <si>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</si>
  <si>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</si>
  <si>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</si>
  <si>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</si>
  <si>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</si>
  <si>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</si>
  <si>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</si>
  <si>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</si>
  <si>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</si>
  <si>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</si>
  <si>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</si>
  <si>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</si>
  <si>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</si>
  <si>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</si>
  <si>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</si>
  <si>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</si>
  <si>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</si>
  <si>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</si>
  <si>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</si>
  <si>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</si>
  <si>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</si>
  <si>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</si>
  <si>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</si>
  <si>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</si>
  <si>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</si>
  <si>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</si>
  <si>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</si>
  <si>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</si>
  <si>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</si>
  <si>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</si>
  <si>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</si>
  <si>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</si>
  <si>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</si>
  <si>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</si>
  <si>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</si>
  <si>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</si>
  <si>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</si>
  <si>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</si>
  <si>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</si>
  <si>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</si>
  <si>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</si>
  <si>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</si>
  <si>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</si>
  <si>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</si>
  <si>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</si>
  <si>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</si>
  <si>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</si>
  <si>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</si>
  <si>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</si>
  <si>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</si>
  <si>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</si>
  <si>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</si>
  <si>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</si>
  <si>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</si>
  <si>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</si>
  <si>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</si>
  <si>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</si>
  <si>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</si>
  <si>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</si>
  <si>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</si>
  <si>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</si>
  <si>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</si>
  <si>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</si>
  <si>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</si>
  <si>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</si>
  <si>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</si>
  <si>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</si>
  <si>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</si>
  <si>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</si>
  <si>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</si>
  <si>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</si>
  <si>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</si>
  <si>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</si>
  <si>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</si>
  <si>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</si>
  <si>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</si>
  <si>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</si>
  <si>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</si>
  <si>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</si>
  <si>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</si>
  <si>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</si>
  <si>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</si>
  <si>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</si>
  <si>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</si>
  <si>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</si>
  <si>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</si>
  <si>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</si>
  <si>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</si>
  <si>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</si>
  <si>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</si>
  <si>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</si>
  <si>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</si>
  <si>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</si>
  <si>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</si>
  <si>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</si>
  <si>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</si>
  <si>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</si>
  <si>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</si>
  <si>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</si>
  <si>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</si>
  <si>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</si>
  <si>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</si>
  <si>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</si>
  <si>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</si>
  <si>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</si>
  <si>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</si>
  <si>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</si>
  <si>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</si>
  <si>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</si>
  <si>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</si>
  <si>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</si>
  <si>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</si>
  <si>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</si>
  <si>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</si>
  <si>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</si>
  <si>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</si>
  <si>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</si>
  <si>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</si>
  <si>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</si>
  <si>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</si>
  <si>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</si>
  <si>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</si>
  <si>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</si>
  <si>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</si>
  <si>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</si>
  <si>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</si>
  <si>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</si>
  <si>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</si>
  <si>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</si>
  <si>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</si>
  <si>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</si>
  <si>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</si>
  <si>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</si>
  <si>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</si>
  <si>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</si>
  <si>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</si>
  <si>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</si>
  <si>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</si>
  <si>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</si>
  <si>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</si>
  <si>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</si>
  <si>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</si>
  <si>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</si>
  <si>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</si>
  <si>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</si>
  <si>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</si>
  <si>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</si>
  <si>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</si>
  <si>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</si>
  <si>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</si>
  <si>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</si>
  <si>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</si>
  <si>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</si>
  <si>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</si>
  <si>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</si>
  <si>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</si>
  <si>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</si>
  <si>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</si>
  <si>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</si>
  <si>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</si>
  <si>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</si>
  <si>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</si>
  <si>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</si>
  <si>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</si>
  <si>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</si>
  <si>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</si>
  <si>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</si>
  <si>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</si>
  <si>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</si>
  <si>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</si>
  <si>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</si>
  <si>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</si>
  <si>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</si>
  <si>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</si>
  <si>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</si>
  <si>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</si>
  <si>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</si>
  <si>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</si>
  <si>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</si>
  <si>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</si>
  <si>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</si>
  <si>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KOHIMA</t>
  </si>
  <si>
    <t>KOHIMA SADAR</t>
  </si>
  <si>
    <t>KEYAKE SC/KEYAKE</t>
  </si>
  <si>
    <t>KOHIMA VILLAGE PHC/1KM</t>
  </si>
  <si>
    <t>MEDONUO MERE/ANM/9856236541</t>
  </si>
  <si>
    <t>DZIESETOUNUO</t>
  </si>
  <si>
    <t>MEDONUO MERE</t>
  </si>
  <si>
    <t>Permanent</t>
  </si>
  <si>
    <t>Contractual</t>
  </si>
  <si>
    <t>Yes</t>
  </si>
  <si>
    <t>No</t>
  </si>
  <si>
    <t>NO</t>
  </si>
  <si>
    <t xml:space="preserve">NA </t>
  </si>
  <si>
    <t>A</t>
  </si>
  <si>
    <t>2400 SQFT</t>
  </si>
  <si>
    <t>9 AM - 2 PM</t>
  </si>
  <si>
    <t>FLOORS</t>
  </si>
  <si>
    <t>RAIN HARVEST</t>
  </si>
  <si>
    <t>MALARIA RDT,HB TEST,PTK,SUGAR TEST</t>
  </si>
  <si>
    <t>OPD,ANC,IMMUNIZATION,FIRST AID,HOUSE VISIT,VHND</t>
  </si>
  <si>
    <t>NCD</t>
  </si>
  <si>
    <t>OPD,STOCK REGISTER,BIRTH AND DEATH REGISTER,POPULATION REGISTER,NVBDCP REGISTER,RCH REGISTER,VISITORS REGISTER.</t>
  </si>
  <si>
    <t>2 ORAL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</si>
</sst>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7" t="s">
        <v>1074</v>
      </c>
      <c r="M1" s="67"/>
      <c r="N1" s="67"/>
      <c r="O1" s="67"/>
      <c r="P1" s="67"/>
      <c r="Q1" s="67"/>
      <c r="R1" s="67"/>
      <c r="S1" s="67"/>
      <c r="T1" s="67"/>
      <c r="U1" s="67"/>
      <c r="V1" s="67" t="s">
        <v>1075</v>
      </c>
      <c r="W1" s="67"/>
      <c r="X1" s="67"/>
      <c r="Y1" s="67"/>
      <c r="Z1" s="67"/>
      <c r="AA1" s="67"/>
      <c r="AB1" s="67"/>
      <c r="AC1" s="67"/>
      <c r="AD1" s="67"/>
      <c r="AE1" s="67"/>
      <c r="AF1" s="67" t="s">
        <v>1076</v>
      </c>
      <c r="AG1" s="67"/>
      <c r="AH1" s="67"/>
      <c r="AI1" s="67"/>
      <c r="AJ1" s="67"/>
      <c r="AK1" s="67"/>
      <c r="AL1" s="67"/>
      <c r="AM1" s="67"/>
      <c r="AN1" s="67"/>
      <c r="AO1" s="67"/>
      <c r="AP1" s="67" t="s">
        <v>1077</v>
      </c>
      <c r="AQ1" s="67"/>
      <c r="AR1" s="67"/>
      <c r="AS1" s="67"/>
      <c r="AT1" s="67"/>
      <c r="AU1" s="67"/>
      <c r="AV1" s="67"/>
      <c r="AW1" s="67"/>
      <c r="AX1" s="67"/>
      <c r="AY1" s="67"/>
      <c r="AZ1" s="67" t="s">
        <v>1078</v>
      </c>
      <c r="BA1" s="67"/>
      <c r="BB1" s="67"/>
      <c r="BC1" s="67"/>
      <c r="BD1" s="67"/>
      <c r="BE1" s="67"/>
      <c r="BF1" s="67"/>
      <c r="BG1" s="67"/>
      <c r="BH1" s="67"/>
      <c r="BI1" s="67"/>
      <c r="BJ1" s="67" t="s">
        <v>1079</v>
      </c>
      <c r="BK1" s="67"/>
      <c r="BL1" s="67"/>
      <c r="BM1" s="67"/>
      <c r="BN1" s="67"/>
      <c r="BO1" s="67"/>
      <c r="BP1" s="67"/>
      <c r="BQ1" s="67"/>
      <c r="BR1" s="67"/>
      <c r="BS1" s="67"/>
      <c r="BT1" s="67" t="s">
        <v>1080</v>
      </c>
      <c r="BU1" s="67"/>
      <c r="BV1" s="67"/>
      <c r="BW1" s="67"/>
      <c r="BX1" s="67"/>
      <c r="BY1" s="67"/>
      <c r="BZ1" s="67"/>
      <c r="CA1" s="67"/>
      <c r="CB1" s="67"/>
      <c r="CC1" s="67"/>
      <c r="CD1" s="67" t="s">
        <v>1081</v>
      </c>
      <c r="CE1" s="67"/>
      <c r="CF1" s="67"/>
      <c r="CG1" s="67"/>
      <c r="CH1" s="67"/>
      <c r="CI1" s="67"/>
      <c r="CJ1" s="67"/>
      <c r="CK1" s="67"/>
      <c r="CL1" s="67"/>
      <c r="CM1" s="67"/>
      <c r="CN1" s="67" t="s">
        <v>1082</v>
      </c>
      <c r="CO1" s="67"/>
      <c r="CP1" s="67"/>
      <c r="CQ1" s="67"/>
      <c r="CR1" s="67"/>
      <c r="CS1" s="67"/>
      <c r="CT1" s="67"/>
      <c r="CU1" s="67"/>
      <c r="CV1" s="67"/>
      <c r="CW1" s="67"/>
      <c r="CX1" s="67" t="s">
        <v>1083</v>
      </c>
      <c r="CY1" s="67"/>
      <c r="CZ1" s="67"/>
      <c r="DA1" s="67"/>
      <c r="DB1" s="67"/>
      <c r="DC1" s="67"/>
      <c r="DD1" s="67"/>
      <c r="DE1" s="67"/>
      <c r="DF1" s="67"/>
      <c r="DG1" s="67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KOHIMA</v>
      </c>
      <c r="C3" t="str">
        <f>SC_Identification!B5</f>
        <v>KOHIMA SADAR</v>
      </c>
      <c r="D3" t="str">
        <f>SC_Identification!B6</f>
        <v>KEYAKE SC/KEYAKE</v>
      </c>
      <c r="E3">
        <f>SC_Identification!B7</f>
        <v>3</v>
      </c>
      <c r="F3">
        <f>SC_Identification!B8</f>
        <v>860</v>
      </c>
      <c r="G3">
        <f>SC_Identification!B9</f>
        <v>20</v>
      </c>
      <c r="H3">
        <f>SC_Identification!B10</f>
        <v>0</v>
      </c>
      <c r="I3" t="str">
        <f>SC_Identification!B11</f>
        <v>KOHIMA VILLAGE PHC/1KM</v>
      </c>
      <c r="J3" t="str">
        <f>SC_Identification!B12</f>
        <v>MEDONUO MERE/ANM/9856236541</v>
      </c>
      <c r="K3">
        <f>SC_Identification!B13</f>
        <v>43796</v>
      </c>
      <c r="L3" t="str">
        <f>'A- Human Resource'!C3</f>
        <v>DZIESETOUNUO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NO</v>
      </c>
      <c r="T3" t="str">
        <f>'A- Human Resource'!K3</f>
        <v>Yes</v>
      </c>
      <c r="U3">
        <f>'A- Human Resource'!L3</f>
        <v>0</v>
      </c>
      <c r="V3" t="str">
        <f>'A- Human Resource'!C4</f>
        <v>MEDONUO MERE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 xml:space="preserve">NA 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 t="str">
        <f>'B-Infrastructure'!C5</f>
        <v>2400 SQFT</v>
      </c>
      <c r="DK3" t="str">
        <f>'B-Infrastructure'!C6</f>
        <v>9 AM - 2 PM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 t="str">
        <f>'B-Infrastructure'!D11</f>
        <v>FLOORS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RAIN HARVEST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OPD,ANC,IMMUNIZATION,FIRST AID,HOUSE VISIT,VHND</v>
      </c>
      <c r="EX3" t="str">
        <f>'B-Infrastructure'!C44</f>
        <v>MALARIA RDT,HB TEST,PTK,SUGAR TEST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OPD,STOCK REGISTER,BIRTH AND DEATH REGISTER,POPULATION REGISTER,NVBDCP REGISTER,RCH REGISTER,VISITORS REGISTER.</v>
      </c>
      <c r="FF3">
        <f>'C.IT Readiness,IEC'!C10</f>
        <v>43724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5</v>
      </c>
      <c r="FN3">
        <f>'D. Clinical Materials'!D5</f>
        <v>5</v>
      </c>
      <c r="FO3">
        <f>'D. Clinical Materials'!C6</f>
        <v>0</v>
      </c>
      <c r="FP3">
        <f>'D. Clinical Materials'!D6</f>
        <v>0</v>
      </c>
      <c r="FQ3">
        <f>'D. Clinical Materials'!C7</f>
        <v>1</v>
      </c>
      <c r="FR3">
        <f>'D. Clinical Materials'!D7</f>
        <v>1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5</v>
      </c>
      <c r="GZ3">
        <f>'D. Clinical Materials'!D24</f>
        <v>5</v>
      </c>
      <c r="HA3">
        <f>'D. Clinical Materials'!C25</f>
        <v>1</v>
      </c>
      <c r="HB3">
        <f>'D. Clinical Materials'!D25</f>
        <v>1</v>
      </c>
      <c r="HC3">
        <f>'D. Clinical Materials'!C26</f>
        <v>8</v>
      </c>
      <c r="HD3">
        <f>'D. Clinical Materials'!D26</f>
        <v>8</v>
      </c>
      <c r="HE3">
        <f>'D. Clinical Materials'!C27</f>
        <v>5</v>
      </c>
      <c r="HF3">
        <f>'D. Clinical Materials'!D27</f>
        <v>5</v>
      </c>
      <c r="HG3">
        <f>'D. Clinical Materials'!C28</f>
        <v>4</v>
      </c>
      <c r="HH3">
        <f>'D. Clinical Materials'!D28</f>
        <v>4</v>
      </c>
      <c r="HI3">
        <f>'D. Clinical Materials'!C29</f>
        <v>4</v>
      </c>
      <c r="HJ3">
        <f>'D. Clinical Materials'!D29</f>
        <v>4</v>
      </c>
      <c r="HK3">
        <f>'D. Clinical Materials'!C30</f>
        <v>4</v>
      </c>
      <c r="HL3">
        <f>'D. Clinical Materials'!D30</f>
        <v>4</v>
      </c>
      <c r="HM3">
        <f>'D. Clinical Materials'!C31</f>
        <v>0</v>
      </c>
      <c r="HN3">
        <f>'D. Clinical Materials'!D31</f>
        <v>0</v>
      </c>
      <c r="HO3">
        <f>'D. Clinical Materials'!C32</f>
        <v>4</v>
      </c>
      <c r="HP3">
        <f>'D. Clinical Materials'!D32</f>
        <v>4</v>
      </c>
      <c r="HQ3">
        <f>'D. Clinical Materials'!C33</f>
        <v>5</v>
      </c>
      <c r="HR3">
        <f>'D. Clinical Materials'!D33</f>
        <v>5</v>
      </c>
      <c r="HS3">
        <f>'D. Clinical Materials'!C34</f>
        <v>5</v>
      </c>
      <c r="HT3">
        <f>'D. Clinical Materials'!D34</f>
        <v>5</v>
      </c>
      <c r="HU3">
        <f>'D. Clinical Materials'!C35</f>
        <v>4</v>
      </c>
      <c r="HV3">
        <f>'D. Clinical Materials'!D35</f>
        <v>4</v>
      </c>
      <c r="HW3">
        <f>'D. Clinical Materials'!C36</f>
        <v>4</v>
      </c>
      <c r="HX3">
        <f>'D. Clinical Materials'!D36</f>
        <v>4</v>
      </c>
      <c r="HY3" t="str">
        <f>'D. Clinical Materials'!C37</f>
        <v>2 ORAL</v>
      </c>
      <c r="HZ3" t="str">
        <f>'D. Clinical Materials'!D37</f>
        <v>2 ORAL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3</v>
      </c>
      <c r="IF3">
        <f>'D. Clinical Materials'!D40</f>
        <v>3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3</v>
      </c>
      <c r="IV3">
        <f>'D. Clinical Materials'!D48</f>
        <v>3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20</v>
      </c>
      <c r="KP3">
        <f>'D. Clinical Materials'!D71</f>
        <v>20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50</v>
      </c>
      <c r="LC3" t="str">
        <f>'E.LINEN,Consumables'!C4</f>
        <v>Yes</v>
      </c>
      <c r="LD3">
        <f>'E.LINEN,Consumables'!D4</f>
        <v>100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30</v>
      </c>
      <c r="LQ3" t="str">
        <f>'E.LINEN,Consumables'!C11</f>
        <v>Yes</v>
      </c>
      <c r="LR3">
        <f>'E.LINEN,Consumables'!D11</f>
        <v>50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Yes</v>
      </c>
      <c r="MN3">
        <f>'E.LINEN,Consumables'!D22</f>
        <v>50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Yes</v>
      </c>
      <c r="NH3">
        <f>'E.LINEN,Consumables'!D32</f>
        <v>10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4</v>
      </c>
      <c r="NQ3" t="str">
        <f>'E.LINEN,Consumables'!C37</f>
        <v>Yes</v>
      </c>
      <c r="NR3">
        <f>'E.LINEN,Consumables'!D37</f>
        <v>3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2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0</v>
      </c>
      <c r="OR3">
        <f>'F.Furniture,G-Lab Diagnostic'!D8</f>
        <v>0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50</v>
      </c>
      <c r="OX3">
        <f>'F.Furniture,G-Lab Diagnostic'!D15</f>
        <v>50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1</v>
      </c>
      <c r="PO3">
        <f>'F.Furniture,G-Lab Diagnostic'!C24</f>
        <v>5</v>
      </c>
      <c r="PP3">
        <f>'F.Furniture,G-Lab Diagnostic'!D24</f>
        <v>5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Yes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3</v>
      </c>
    </row>
    <row r="8" spans="1:8" ht="20.25" thickTop="1" thickBot="1">
      <c r="A8" s="42" t="s">
        <v>82</v>
      </c>
      <c r="B8" s="47">
        <v>860</v>
      </c>
    </row>
    <row r="9" spans="1:8" ht="20.25" thickTop="1" thickBot="1">
      <c r="A9" s="42" t="s">
        <v>83</v>
      </c>
      <c r="B9" s="47">
        <v>20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43796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A6" sqref="A6:A12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1199</v>
      </c>
      <c r="E3" s="50" t="s">
        <v>1197</v>
      </c>
      <c r="F3" s="49" t="s">
        <v>1199</v>
      </c>
      <c r="G3" s="49" t="s">
        <v>1200</v>
      </c>
      <c r="H3" s="49" t="s">
        <v>1199</v>
      </c>
      <c r="I3" s="49" t="s">
        <v>1200</v>
      </c>
      <c r="J3" s="48" t="s">
        <v>1201</v>
      </c>
      <c r="K3" s="49" t="s">
        <v>1199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1196</v>
      </c>
      <c r="D4" s="49" t="s">
        <v>1199</v>
      </c>
      <c r="E4" s="50" t="s">
        <v>1198</v>
      </c>
      <c r="F4" s="49" t="s">
        <v>1199</v>
      </c>
      <c r="G4" s="49" t="s">
        <v>1200</v>
      </c>
      <c r="H4" s="49" t="s">
        <v>1199</v>
      </c>
      <c r="I4" s="49" t="s">
        <v>1200</v>
      </c>
      <c r="J4" s="48" t="s">
        <v>1201</v>
      </c>
      <c r="K4" s="49" t="s">
        <v>1199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2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2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2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2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2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zoomScale="120" zoomScaleNormal="120" workbookViewId="0">
      <selection activeCell="D42" sqref="D42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1199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1203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1204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1205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1200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1200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1200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1199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 t="s">
        <v>1206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1199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1200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1200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1200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1200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1200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1200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1200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1200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1200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1207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1199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1200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1200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1200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1200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1200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1200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1200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1199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1200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1200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1200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1209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1208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B11" sqref="B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1200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1199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1199</v>
      </c>
      <c r="D5" s="60" t="s">
        <v>1210</v>
      </c>
    </row>
    <row r="6" spans="1:4" ht="20.25" thickTop="1" thickBot="1">
      <c r="A6" s="44" t="s">
        <v>1179</v>
      </c>
      <c r="B6" s="45" t="s">
        <v>235</v>
      </c>
      <c r="C6" s="59" t="s">
        <v>1199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1199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1199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1211</v>
      </c>
      <c r="D9" s="60"/>
    </row>
    <row r="10" spans="1:4" ht="20.25" thickTop="1" thickBot="1">
      <c r="A10" s="44" t="s">
        <v>1183</v>
      </c>
      <c r="B10" s="45" t="s">
        <v>238</v>
      </c>
      <c r="C10" s="66">
        <v>43724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zoomScale="130" zoomScaleNormal="130" workbookViewId="0">
      <selection activeCell="D72" sqref="D7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5</v>
      </c>
      <c r="D5" s="54">
        <v>5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1</v>
      </c>
      <c r="D7" s="54">
        <v>1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0</v>
      </c>
      <c r="D11" s="54">
        <v>0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5</v>
      </c>
      <c r="D24" s="54">
        <v>5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5</v>
      </c>
      <c r="D27" s="54">
        <v>5</v>
      </c>
    </row>
    <row r="28" spans="1:4" ht="16.5" thickTop="1" thickBot="1">
      <c r="A28" s="15" t="s">
        <v>72</v>
      </c>
      <c r="B28" s="18" t="s">
        <v>329</v>
      </c>
      <c r="C28" s="54">
        <v>4</v>
      </c>
      <c r="D28" s="54">
        <v>4</v>
      </c>
    </row>
    <row r="29" spans="1:4" ht="16.5" thickTop="1" thickBot="1">
      <c r="A29" s="15" t="s">
        <v>74</v>
      </c>
      <c r="B29" s="18" t="s">
        <v>332</v>
      </c>
      <c r="C29" s="54">
        <v>4</v>
      </c>
      <c r="D29" s="54">
        <v>4</v>
      </c>
    </row>
    <row r="30" spans="1:4" ht="16.5" thickTop="1" thickBot="1">
      <c r="A30" s="15" t="s">
        <v>75</v>
      </c>
      <c r="B30" s="18" t="s">
        <v>334</v>
      </c>
      <c r="C30" s="54">
        <v>4</v>
      </c>
      <c r="D30" s="54">
        <v>4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4</v>
      </c>
      <c r="D32" s="54">
        <v>4</v>
      </c>
    </row>
    <row r="33" spans="1:4" ht="16.5" thickTop="1" thickBot="1">
      <c r="A33" s="15" t="s">
        <v>345</v>
      </c>
      <c r="B33" s="18" t="s">
        <v>346</v>
      </c>
      <c r="C33" s="54">
        <v>5</v>
      </c>
      <c r="D33" s="54">
        <v>5</v>
      </c>
    </row>
    <row r="34" spans="1:4" ht="16.5" thickTop="1" thickBot="1">
      <c r="A34" s="15" t="s">
        <v>349</v>
      </c>
      <c r="B34" s="18" t="s">
        <v>350</v>
      </c>
      <c r="C34" s="54">
        <v>5</v>
      </c>
      <c r="D34" s="54">
        <v>5</v>
      </c>
    </row>
    <row r="35" spans="1:4" ht="16.5" thickTop="1" thickBot="1">
      <c r="A35" s="15" t="s">
        <v>353</v>
      </c>
      <c r="B35" s="18" t="s">
        <v>354</v>
      </c>
      <c r="C35" s="54">
        <v>4</v>
      </c>
      <c r="D35" s="54">
        <v>4</v>
      </c>
    </row>
    <row r="36" spans="1:4" ht="16.5" thickTop="1" thickBot="1">
      <c r="A36" s="15" t="s">
        <v>357</v>
      </c>
      <c r="B36" s="18" t="s">
        <v>358</v>
      </c>
      <c r="C36" s="54">
        <v>4</v>
      </c>
      <c r="D36" s="54">
        <v>4</v>
      </c>
    </row>
    <row r="37" spans="1:4" ht="16.5" thickTop="1" thickBot="1">
      <c r="A37" s="15" t="s">
        <v>361</v>
      </c>
      <c r="B37" s="18" t="s">
        <v>362</v>
      </c>
      <c r="C37" s="54" t="s">
        <v>1212</v>
      </c>
      <c r="D37" s="54" t="s">
        <v>1212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3</v>
      </c>
      <c r="D40" s="54">
        <v>3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3</v>
      </c>
      <c r="D48" s="54">
        <v>3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20</v>
      </c>
      <c r="D71" s="54">
        <v>20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13" sqref="D13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1199</v>
      </c>
      <c r="D3" s="54">
        <v>50</v>
      </c>
    </row>
    <row r="4" spans="1:4" ht="16.5" thickTop="1" thickBot="1">
      <c r="A4" s="15" t="s">
        <v>15</v>
      </c>
      <c r="B4" s="18" t="s">
        <v>524</v>
      </c>
      <c r="C4" s="49" t="s">
        <v>1199</v>
      </c>
      <c r="D4" s="54">
        <v>100</v>
      </c>
    </row>
    <row r="5" spans="1:4" ht="16.5" thickTop="1" thickBot="1">
      <c r="A5" s="15" t="s">
        <v>17</v>
      </c>
      <c r="B5" s="18" t="s">
        <v>526</v>
      </c>
      <c r="C5" s="49" t="s">
        <v>1200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1200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1200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1200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1200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1199</v>
      </c>
      <c r="D10" s="54">
        <v>30</v>
      </c>
    </row>
    <row r="11" spans="1:4" ht="16.5" thickTop="1" thickBot="1">
      <c r="A11" s="15" t="s">
        <v>37</v>
      </c>
      <c r="B11" s="18" t="s">
        <v>535</v>
      </c>
      <c r="C11" s="49" t="s">
        <v>1199</v>
      </c>
      <c r="D11" s="54">
        <v>50</v>
      </c>
    </row>
    <row r="12" spans="1:4" ht="16.5" thickTop="1" thickBot="1">
      <c r="A12" s="15" t="s">
        <v>39</v>
      </c>
      <c r="B12" s="18" t="s">
        <v>537</v>
      </c>
      <c r="C12" s="49" t="s">
        <v>1199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1199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1200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1199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1200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1200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1200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1200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1200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1200</v>
      </c>
      <c r="D21" s="54">
        <v>0</v>
      </c>
    </row>
    <row r="22" spans="1:4" ht="16.5" thickTop="1" thickBot="1">
      <c r="A22" s="15" t="s">
        <v>59</v>
      </c>
      <c r="B22" s="18" t="s">
        <v>556</v>
      </c>
      <c r="C22" s="49" t="s">
        <v>1199</v>
      </c>
      <c r="D22" s="54">
        <v>50</v>
      </c>
    </row>
    <row r="23" spans="1:4" ht="16.5" thickTop="1" thickBot="1">
      <c r="A23" s="15" t="s">
        <v>61</v>
      </c>
      <c r="B23" s="18" t="s">
        <v>558</v>
      </c>
      <c r="C23" s="49" t="s">
        <v>1200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1200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1200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1200</v>
      </c>
      <c r="D26" s="54">
        <v>0</v>
      </c>
    </row>
    <row r="27" spans="1:4" ht="16.5" thickTop="1" thickBot="1">
      <c r="A27" s="15" t="s">
        <v>70</v>
      </c>
      <c r="B27" s="19" t="s">
        <v>529</v>
      </c>
      <c r="C27" s="49" t="s">
        <v>1199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1199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1199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1199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1199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1199</v>
      </c>
      <c r="D32" s="54">
        <v>10</v>
      </c>
    </row>
    <row r="33" spans="1:4" ht="16.5" thickTop="1" thickBot="1">
      <c r="A33" s="15" t="s">
        <v>345</v>
      </c>
      <c r="B33" s="18" t="s">
        <v>538</v>
      </c>
      <c r="C33" s="49" t="s">
        <v>1200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1200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1200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1199</v>
      </c>
      <c r="D36" s="54">
        <v>4</v>
      </c>
    </row>
    <row r="37" spans="1:4" ht="16.5" thickTop="1" thickBot="1">
      <c r="A37" s="15" t="s">
        <v>361</v>
      </c>
      <c r="B37" s="19" t="s">
        <v>546</v>
      </c>
      <c r="C37" s="49" t="s">
        <v>1199</v>
      </c>
      <c r="D37" s="54">
        <v>3</v>
      </c>
    </row>
    <row r="38" spans="1:4" ht="16.5" thickTop="1" thickBot="1">
      <c r="A38" s="15" t="s">
        <v>365</v>
      </c>
      <c r="B38" s="18" t="s">
        <v>548</v>
      </c>
      <c r="C38" s="49" t="s">
        <v>1199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1200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1199</v>
      </c>
      <c r="D40" s="54">
        <v>2</v>
      </c>
    </row>
    <row r="41" spans="1:4" ht="16.5" thickTop="1" thickBot="1">
      <c r="A41" s="15" t="s">
        <v>258</v>
      </c>
      <c r="B41" s="18" t="s">
        <v>553</v>
      </c>
      <c r="C41" s="49" t="s">
        <v>1200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1200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1200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1200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D33" sqref="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0</v>
      </c>
      <c r="D8" s="62">
        <v>0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50</v>
      </c>
      <c r="D15" s="54">
        <v>50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1</v>
      </c>
      <c r="D23" s="54">
        <v>1</v>
      </c>
    </row>
    <row r="24" spans="1:4" ht="16.5" thickTop="1" thickBot="1">
      <c r="A24" s="15" t="s">
        <v>41</v>
      </c>
      <c r="B24" s="19" t="s">
        <v>668</v>
      </c>
      <c r="C24" s="62">
        <v>5</v>
      </c>
      <c r="D24" s="62">
        <v>5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88" workbookViewId="0">
      <selection activeCell="D101" sqref="D101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1200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1199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1200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1199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1199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1200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1200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1199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1200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1200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1199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1199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1200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1199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1199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1199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1200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1200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1200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1200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1200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1200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1200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1200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1199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1200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1200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1200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1200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1199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1200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1199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1199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1199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1199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1199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1200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1200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1200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1199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1200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1200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1200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1200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1200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1200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1200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1200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1200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1200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1199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1200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1200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1200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1200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1200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1200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1200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1200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1200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1200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1200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1200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1200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1200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1200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1200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1200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1200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1200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1200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1199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1200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1199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1200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zoomScale="120" zoomScaleNormal="120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1200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1200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1200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1200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1200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1200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1200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1200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1200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1200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1200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1200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1200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1200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1200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1200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1200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1200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1200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1200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1200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1200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1200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1200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1200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1200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1200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1200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1200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1200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1200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1200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1200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1200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1200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1200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1200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1200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1200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1200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1200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1200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cp:lastPrinted>2019-11-26T17:03:14Z</cp:lastPrinted>
  <dcterms:created xsi:type="dcterms:W3CDTF">2018-06-12T07:16:00Z</dcterms:created>
  <dcterms:modified xsi:type="dcterms:W3CDTF">2019-11-29T04:23:12Z</dcterms:modified>
</cp:coreProperties>
</file>